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0" documentId="13_ncr:1_{81D80FBB-1D83-42C5-B1AE-97BB1A1AFFDB}" xr6:coauthVersionLast="47" xr6:coauthVersionMax="47" xr10:uidLastSave="{00000000-0000-0000-0000-000000000000}"/>
  <bookViews>
    <workbookView xWindow="-120" yWindow="-120" windowWidth="29040" windowHeight="17640" xr2:uid="{00000000-000D-0000-FFFF-FFFF00000000}"/>
  </bookViews>
  <sheets>
    <sheet name="Sheet1" sheetId="4"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5" i="4" l="1"/>
  <c r="G43" i="4"/>
  <c r="G52" i="4"/>
  <c r="G53" i="4"/>
  <c r="G54" i="4"/>
  <c r="G55" i="4"/>
  <c r="G56" i="4"/>
  <c r="G51" i="4"/>
  <c r="H57" i="4"/>
  <c r="I52" i="4"/>
  <c r="I57" i="4" s="1"/>
  <c r="I53" i="4"/>
  <c r="I54" i="4"/>
  <c r="I55" i="4"/>
  <c r="I56" i="4"/>
  <c r="I51" i="4"/>
  <c r="I48" i="4"/>
  <c r="G36" i="4"/>
  <c r="G37" i="4"/>
  <c r="G38" i="4"/>
  <c r="G39" i="4"/>
  <c r="G40" i="4"/>
  <c r="G41" i="4"/>
  <c r="G42" i="4"/>
  <c r="G44" i="4"/>
  <c r="G35" i="4"/>
  <c r="I36" i="4"/>
  <c r="I37" i="4"/>
  <c r="I38" i="4"/>
  <c r="I39" i="4"/>
  <c r="I40" i="4"/>
  <c r="I41" i="4"/>
  <c r="I42" i="4"/>
  <c r="I43" i="4"/>
  <c r="I45" i="4" s="1"/>
  <c r="I44" i="4"/>
  <c r="I35" i="4"/>
</calcChain>
</file>

<file path=xl/sharedStrings.xml><?xml version="1.0" encoding="utf-8"?>
<sst xmlns="http://schemas.openxmlformats.org/spreadsheetml/2006/main" count="131" uniqueCount="108">
  <si>
    <t>Pirkimo dalies Nr.</t>
  </si>
  <si>
    <t>Aprašymas</t>
  </si>
  <si>
    <t>Matavimo vienetai</t>
  </si>
  <si>
    <t>vnt</t>
  </si>
  <si>
    <t>ml</t>
  </si>
  <si>
    <t>Prekių pakuotės turi būti laikytinos perdirbamosiomis pakuotėmis pagal Lietuvos Respublikos mokesčio už aplinkos teršimą įstatymo nuostatas: prekės turi būti tiekiamos ar perduodamos antrinėje perdirbamojoje pakuotėje, t. y. pagamintoje iš vienos iš šių medžiagų: stiklo (GL), popieriaus ar kartono (PAP), plieno (FE), aliuminio (ALU), polietilentereftalato (PET), aukšto tankumo polietileno (HDPE), žemo tankumo polietileno (LDPE), polivinilchlorido (PVC), polipropileno (PP), polistireno (PS), medžio ar kamštinės medžiagos (FOR), medvilnės ar džiuto (TEX), nebent tai prieštarauja higienos normoms. 
Kartu su pasiūlymu pateikiami dokumentai atitikties įrodymui: gamintojo ir (ar) tiekėjo, ir (ar) importuotojo rašytinis patvirtinimas, ir (ar) pakuotės aprašymas, ir (ar) gamintojo ir (ar) tiekėjo techniniai dokumentai. Nepateikus šių dokumentų kartu su pasiūlymu, tiekėjų pasiūlymai bus atmesti.</t>
  </si>
  <si>
    <t>Sutarties vykdymo laikotarpiu apie bet kokius produktų pakeitimus, su produktais susijusius galimus nepageidaujamus įvykius keliančius pavojų tyrimų kokybei - pacientų saugumui, laboratorijos personalo saugumui, tiekėjas turi nedelsiant pranešti vartotojui.</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</si>
  <si>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</si>
  <si>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</si>
  <si>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Tiekėjas turi tiekti prekes, atitinkančias Europos direktyvų nuostatas. Siūlantiems reagentus ir pagalbines priemones pateikti atitikties dokumentą pagal Europos direktyvų nuostatas, kuris atitinka CE sertifikatą.</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</si>
  <si>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</si>
  <si>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mg</t>
  </si>
  <si>
    <t>3.1</t>
  </si>
  <si>
    <t>ug</t>
  </si>
  <si>
    <t>Indukuotų pluripotentinių ląstelių perprogramavimo rinkinys, mRNR technologijos, tinkamas fibroblastams, be gyvūninės kilmės ingredientų, su šiais perprogramavimo faktoriais: OCT4, KLF-4, SOX2, GLIS1 ir c-MYC</t>
  </si>
  <si>
    <t>EDTA tirpalas, 0.5M koncentracijos, pH 8.0, molekulinei biologijai</t>
  </si>
  <si>
    <t>Terpė indukuotų pluripotentinių ląstelių perprogramavimui, be serumo, tinkama fibroblastams, šlapimo ląstelėms, CD34+ kraujo ląstelėms, fasuotė ne didesnė nei 500 ml</t>
  </si>
  <si>
    <t>Puromicinas, fasuotė ne didesnė nei 50 mg</t>
  </si>
  <si>
    <t>Y-27632 (ROCK kinazės slopiklis)</t>
  </si>
  <si>
    <t>Advanced DMEM bazinė terpė kultivavimui su sumažinta serumo koncentracija, fasuotė ne didesnė nei 500 ml</t>
  </si>
  <si>
    <t>Terpė indukuotų pluripotentinių ląstelių kultivavimui be feeder ląstelių, atitinkanti GMP ar analogišką standartą, be serumo, fasuotė ne didesnė nei 500 ml</t>
  </si>
  <si>
    <t>Matrica adhezinių ląstelių auginimui su lamininu, kolagenu IV, enaktinu ir heparino sufatu, tinkama epitelio, endotelio, lygiojo raumens ir indukuotoms pluripotentinėms ląstelėms, fasuotė ne didesnė nei 5 ml</t>
  </si>
  <si>
    <t>6 šulinėlių plokštelės, pritaikytu audinių kultūroms paviršiumi, sterilios, permatomos</t>
  </si>
  <si>
    <t>MEM terpė, su Earle's druskomis ir stabiliu glutaminu, fasuotė ne didesnė nei 500 ml</t>
  </si>
  <si>
    <t>L-glutaminas, 200 mM ar didesnės koncentracijos, fasuotė ne didesnė nei 100 ml</t>
  </si>
  <si>
    <t>L-alanil-L-glutaminas, 200 mM ar didesnės koncentracijos, fasuotė ne didesnė nei 100 ml</t>
  </si>
  <si>
    <t>DMEM/F12 terpė ląstelių kultūroms, fasuotė ne didesnė nei 500 ml</t>
  </si>
  <si>
    <t>FGFb augimo faktorius, rekombinantinis, endotoksinų koncentracija &lt;0.1 ng/μg ar mažesnė, grynumas 95% ar didesnis, liofilizuotas, fasuotė ne didesnė nei 100 ug</t>
  </si>
  <si>
    <t>MEM ląstelių terpės modifikacija ląstelių kultivavimui su sumažintu serumo kiekiu, atitinkanti GMP ar analogišką standartą, fasuotė ne didesnė nei 100 ml</t>
  </si>
  <si>
    <t>Rekombinantis tripsino analogas ląstelių atkabinimui nuo plastiko paviršių, be gyvūninių komponentų, atitinkantis GMP ar analogišką standartą</t>
  </si>
  <si>
    <t>Terpė pluripotentinių ląstelių kultivavimui be feeder ląstelių, atitinka GMP standartą, pritaikyta pavienių ląstelių kultūroms, leidžianti terpę keisti kas 2-3 dienas, fasuotė ne didesnė nei 500 ml</t>
  </si>
  <si>
    <t>Rekombinantinis žmogaus lamininas 521, be gyvūninės kilmės komponentų, fasuotė ne didesnė nei 100 ug</t>
  </si>
  <si>
    <t>Essential 8 terpė indukuotų pluripotentinių kamieninių ląstelių kultivavimui, be gyvūninės kilmės komponentų, atitinkanti GMP ar analogišką standartą, ne didesnėje nei 500 ml fasuotėje</t>
  </si>
  <si>
    <t>Terpė indukuotų pluripotentinių kamieninių ląstelių kultivavimui be feeder ląstelių, be gyvūninės kilmės komponentų, fasuotė ne didesnė nei 500 ml</t>
  </si>
  <si>
    <t>Proteolitinių ir kolagenolitinių fermentų mišinys ląstelių atskyrimui nuo plastiko, žemesnėje koncentracijoje nei tripsinas, su 0.5 mM EDTA</t>
  </si>
  <si>
    <r>
      <t xml:space="preserve">Reagentų ir pagalbinių medžiagų rinkinys indukuotų pluripotentinių ląstelių perprogramavimui
</t>
    </r>
    <r>
      <rPr>
        <sz val="11"/>
        <color theme="1"/>
        <rFont val="Arial"/>
        <family val="2"/>
        <charset val="186"/>
      </rPr>
      <t>- Siūlyti tik pilną komplektą</t>
    </r>
  </si>
  <si>
    <r>
      <t xml:space="preserve">Reagentų ir pagalbinių medžiagų rinkinys indukuotų pluripotentinių ląstelių kultivavimui
</t>
    </r>
    <r>
      <rPr>
        <sz val="11"/>
        <color theme="1"/>
        <rFont val="Arial"/>
        <family val="2"/>
        <charset val="186"/>
      </rPr>
      <t>- Siūlyti tik pilną komplektą</t>
    </r>
  </si>
  <si>
    <r>
      <t xml:space="preserve">Reagentų ir pagalbinių medžiagų rinkinys fibroblastų kultivavimui
</t>
    </r>
    <r>
      <rPr>
        <sz val="11"/>
        <color theme="1"/>
        <rFont val="Arial"/>
        <family val="2"/>
        <charset val="186"/>
      </rPr>
      <t>- Siūlyti tik pilną komplektą</t>
    </r>
  </si>
  <si>
    <t>1.1</t>
  </si>
  <si>
    <t>1.2</t>
  </si>
  <si>
    <t>1.3</t>
  </si>
  <si>
    <t>1.4</t>
  </si>
  <si>
    <t>1.5</t>
  </si>
  <si>
    <t>1.6</t>
  </si>
  <si>
    <t>1.7</t>
  </si>
  <si>
    <t>1.8</t>
  </si>
  <si>
    <t>1.9</t>
  </si>
  <si>
    <t>1.10</t>
  </si>
  <si>
    <t>2.1</t>
  </si>
  <si>
    <t>2.2</t>
  </si>
  <si>
    <t>2.3</t>
  </si>
  <si>
    <t>2.4</t>
  </si>
  <si>
    <t>2.5</t>
  </si>
  <si>
    <t>2.6</t>
  </si>
  <si>
    <t>2.7</t>
  </si>
  <si>
    <t>2.8</t>
  </si>
  <si>
    <t>2.9</t>
  </si>
  <si>
    <t>2.10</t>
  </si>
  <si>
    <t>4.1</t>
  </si>
  <si>
    <t>4.2</t>
  </si>
  <si>
    <t>4.3</t>
  </si>
  <si>
    <t>4.4</t>
  </si>
  <si>
    <t>4.5</t>
  </si>
  <si>
    <t>4.6</t>
  </si>
  <si>
    <t>Tiekėjas turi pateikti dokumentus (lietuvių arba anglų kalba), įrodančius parduodamos prekės atitikimą kokybės ir techniniams reikalavimams, nurodytiems pirkimo dokumentų techninėje specifikacijoje: gamintojo parengtus katalogus, nuorodas į internetinį tinklapį, siūlomų prekių techninių charakteristikų aprašymus, prietaisų vartotojo vadovus, reagentų ir pagalbinių priemonių aprašymus ir kitus objektyvius, pasiūlymo tinkamumą įrodančius dokumentus (pdf formatu). Tiekėjo ir gamintojo savideklaracijos nėra laikomos pakankamais - tinkamais atitikimo  Techninei specifikacijai įrodymais.</t>
  </si>
  <si>
    <t>Padidinto stabilumo L-glutamino alternatyva, atitinka GMP ar analogišką standartą</t>
  </si>
  <si>
    <t>Žmogaus apyvarpės fibroblastai, krioprezervuoti, neigiami mikoplazmoms, hepatitams B, C ir ŽIV, auginti terpėje be gyvūninės kilmės komponentų</t>
  </si>
  <si>
    <t>Indukuotų pluripotentinių ląstelių perprogramavimo rinkinys, RNR technologijos, tinkamas fibroblastams, be gyvūninės kilmės ingredientų, su šiais perprogramavimo faktoriais: OCT4, KLF-4, SOX2, GLIS1</t>
  </si>
  <si>
    <t>MEM nebūtinųjų amino rūgščių tirpalas, 100X koncentracijos, fasuotė ne didesnė nei 100 ml</t>
  </si>
  <si>
    <t>Ląstelių šaldymo terpė be gyvūninių komponentų, atitinkanti GMP ar analogišką standartą, tinkanti B limfocitams, CHO, hematopoietinėms ir hibridomos ląstelėms, makrofagams, fasuotė ne didesnė nei 100 ml, fasuota buteliuokuose</t>
  </si>
  <si>
    <t>Sveika kontrolinė žmogaus indukuotų pluripotentinių kamieninių ląstelių linija, krioprezervuotos gyvybingos ląstelės, iš sveiko donoro, linija ekspresuojanti pluripotentiškumo žymenis</t>
  </si>
  <si>
    <t>Kontrolinė ląstelių linija indukuotų pluripotentinių ląstelių kokybės kontrolei</t>
  </si>
  <si>
    <r>
      <t xml:space="preserve"> Perkančioji organizacija </t>
    </r>
    <r>
      <rPr>
        <sz val="12"/>
        <color rgb="FF000000"/>
        <rFont val="Times New Roman"/>
        <family val="1"/>
        <charset val="186"/>
      </rPr>
      <t>Viešoji įstaiga Vilniaus universiteto ligoninė Santaros klinikos</t>
    </r>
    <r>
      <rPr>
        <sz val="12"/>
        <color theme="1"/>
        <rFont val="Times New Roman"/>
        <family val="1"/>
        <charset val="186"/>
      </rPr>
      <t>, įgyvendina  projektą „Misijomis grįstų mokslo ir inovacijų programų įgyvendinimas" (projekto Nr. 02-002-P-0001), kurio kokybiškam veiklų įgyvendinimui yra reikalinga įsigyti reagentus ir pagalbines medžiagas.</t>
    </r>
  </si>
  <si>
    <t>Reagentai ir pagalbinės medžiagos pirminių ląstelių mėginių paruošimui ir kokybės kontrolei (Nr. 9414)</t>
  </si>
  <si>
    <t>SPS 1 priedas</t>
  </si>
  <si>
    <t xml:space="preserve">                                                            </t>
  </si>
  <si>
    <t xml:space="preserve">    TECHNINĖ SPECIFIKACIJA</t>
  </si>
  <si>
    <t>Bendri reikalavimai</t>
  </si>
  <si>
    <t>Prekės pavadinimas, gamintojas, modelis; dokumento, kuriame aprašyta siūloma prekė, pavadinimas, puslapio Nr.; nuoroda į gamintojo interneto tinklalapį; Siūlomos parametrų reikšmės (prekės kodas* su psl. nuoroda)</t>
  </si>
  <si>
    <t>*Prekės kodas gamintojo kataloge, jeigu gamintojas turi savo prekių katalogą.</t>
  </si>
  <si>
    <t>**Perkančioji organizacija neįsipareigoja nupirkti nurodyto maksimalaus prekių kiekio, prekės bus užsakomos ir apmokamos pagal faktinį poreikį.</t>
  </si>
  <si>
    <t xml:space="preserve">***Tais atvejais, kai pagal galiojančius teisės aktus tiekėjui nereikia mokėti PVM, tiekėjas privalo su pasiūlymu pateikti laisvos formos raštą dėl PVM netaikymo pagrindo. </t>
  </si>
  <si>
    <t>Maksimalus kiekis**</t>
  </si>
  <si>
    <t>PVM tarifas, %***</t>
  </si>
  <si>
    <t>Suma Eur be PVM</t>
  </si>
  <si>
    <t>Suma Eur su PVM</t>
  </si>
  <si>
    <t>Viso 1 p. d.:</t>
  </si>
  <si>
    <t>Mato vnt. įkainis Eur be PVM</t>
  </si>
  <si>
    <t>Viso 2 p. d.:</t>
  </si>
  <si>
    <t>Viso 4 p. d.:</t>
  </si>
  <si>
    <t>Thermo Fisher PHG0261, FGF-Basic (AA 1-155) Recombinant Human Protein, 100 μg. https://www.thermofisher.com/proteins/product/Human-FGF-basic-FGF-2-bFGF-aa-1-155-Recombinant-Protein/PHG0261</t>
  </si>
  <si>
    <t xml:space="preserve">creative-bioarray  CSK-IP003  QualiStem® RNA iPSC Reprogramming Kit I(OSKGM)  https://www.creative-bioarray.com/qualistem-rna-ipsc-reprogramming-kit-i-oskgm-cat-csk-ip003-item-5190.htm </t>
  </si>
  <si>
    <t>Thermo Fisher, A1517001 Essential 8 Medium, 500 mL, www.thermofisher.com/order/catalog/product/A1517001</t>
  </si>
  <si>
    <t>Thermo Fisher, A29248, rhLaminin-521, 100 μg, www.thermofisher.com/order/catalog/product/A29248</t>
  </si>
  <si>
    <r>
      <t xml:space="preserve">Thermo Fisher, 35050038, GlutaMAX Supplement, 100 mL, </t>
    </r>
    <r>
      <rPr>
        <b/>
        <sz val="11"/>
        <color theme="1"/>
        <rFont val="Arial"/>
        <family val="2"/>
        <charset val="186"/>
      </rPr>
      <t>www.thermofisher.com/order/catalog/product/35050038</t>
    </r>
  </si>
  <si>
    <t>Thermo Fisher, A3349401, StemFlex™ Medium www.thermofisher.com/order/catalog/product/A3349401</t>
  </si>
  <si>
    <t>Thermo Fisher, 12604013, TrypLE Express Enzyme (1X), no phenol red, 100 mL,  www.thermofisher.com/order/catalog/product/12604013</t>
  </si>
  <si>
    <t>Thermo Fisher, 31985062, Opti-MEM I Reduced Serum Medium, 100 mL  www.thermofisher.com/order/catalog/product/31985062</t>
  </si>
  <si>
    <t>Thermo Fisher A1413202, Geltrex LDEV-Free Reduced Growth Factor Basement Membrane Matrix, 5 mL www.thermofisher.com/order/catalog/product/A1413202</t>
  </si>
  <si>
    <t>Thermo Fisher, 12491015, Advanced DMEM, 500 mL, www.thermofisher.com/order/catalog/product/12491015</t>
  </si>
  <si>
    <t>750,00</t>
  </si>
  <si>
    <t>Thermo Fisher, C0045C, Human Dermal Fibroblasts, neonatal (HDFn), 1 vial, www.thermofisher.com/order/catalog/product/C0045C</t>
  </si>
  <si>
    <t>Thermo Fisher, AM9260G, EDTA (0.5 M), pH 8.0, 100 mL  www.thermofisher.com/order/catalog/product/AM9260G</t>
  </si>
  <si>
    <t xml:space="preserve">Thermo Fisher, 130184,  BIOLITE 6 WELL MULTIDISH 50 Case, www.thermofisher.com/order/catalog/product/130184 </t>
  </si>
  <si>
    <t>Thermo Fisher 41090028 MEM, GlutaMAX Supplement, 500 mL, www.thermofisher.com/order/catalog/product/41090028</t>
  </si>
  <si>
    <t>Thermo Fisher  25030024 L-Glutamine (200 mM), 100 mL, /www.thermofisher.com/order/catalog/product/25030024</t>
  </si>
  <si>
    <t>Thermo Fisher, 35050038, GlutaMAX Supplement, 100 mL, www.thermofisher.com/order/catalog/product/35050038</t>
  </si>
  <si>
    <t>Thermo Fisher, 21331020, DMEM/F-12, no glutamine, 500 mL, www.thermofisher.com/order/catalog/product/21331020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</si>
</sst>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9" x14ac:knownFonts="1">
    <font>
      <sz val="11"/>
      <color theme="1"/>
      <name val="Calibri"/>
      <family val="2"/>
      <scheme val="minor"/>
    </font>
    <font>
      <sz val="11"/>
      <name val="Arial"/>
      <family val="2"/>
      <charset val="186"/>
    </font>
    <font>
      <sz val="11"/>
      <color theme="1"/>
      <name val="Arial"/>
      <family val="2"/>
      <charset val="186"/>
    </font>
    <font>
      <sz val="8"/>
      <name val="Calibri"/>
      <family val="2"/>
      <scheme val="minor"/>
    </font>
    <font>
      <b/>
      <sz val="11"/>
      <color theme="1"/>
      <name val="Arial"/>
      <family val="2"/>
      <charset val="186"/>
    </font>
    <font>
      <b/>
      <sz val="11"/>
      <name val="Arial"/>
      <family val="2"/>
      <charset val="186"/>
    </font>
    <font>
      <b/>
      <sz val="12"/>
      <name val="Times New Roman"/>
      <family val="1"/>
      <charset val="186"/>
    </font>
    <font>
      <sz val="12"/>
      <color theme="1"/>
      <name val="Times New Roman"/>
      <family val="1"/>
      <charset val="186"/>
    </font>
    <font>
      <sz val="12"/>
      <color rgb="FF000000"/>
      <name val="Times New Roman"/>
      <family val="1"/>
      <charset val="18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s>
  <cellStyleXfs count="1">
    <xf numFmtId="0" fontId="0" fillId="0" borderId="0"/>
  </cellStyleXfs>
  <cellXfs count="53">
    <xf numFmtId="0" fontId="0" fillId="0" borderId="0" xfId="0"/>
    <xf numFmtId="0" fontId="4" fillId="0" borderId="0" xfId="0" applyFont="1" applyAlignment="1">
      <alignment horizontal="right" wrapText="1"/>
    </xf>
    <xf numFmtId="0" fontId="2" fillId="0" borderId="0" xfId="0" applyFont="1"/>
    <xf numFmtId="0" fontId="2" fillId="0" borderId="0" xfId="0" applyFont="1" applyAlignment="1">
      <alignment horizontal="right" vertical="top"/>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right"/>
    </xf>
    <xf numFmtId="2" fontId="2" fillId="0" borderId="0" xfId="0" applyNumberFormat="1" applyFont="1" applyAlignment="1">
      <alignment horizontal="center" vertical="center"/>
    </xf>
    <xf numFmtId="2" fontId="2" fillId="0" borderId="0" xfId="0" applyNumberFormat="1" applyFont="1"/>
    <xf numFmtId="0" fontId="2" fillId="0" borderId="1" xfId="0" applyFont="1" applyBorder="1" applyAlignment="1">
      <alignment horizontal="right"/>
    </xf>
    <xf numFmtId="0" fontId="1" fillId="0" borderId="1" xfId="0" applyFont="1" applyBorder="1" applyAlignment="1">
      <alignment horizontal="left" vertical="top" wrapText="1"/>
    </xf>
    <xf numFmtId="0" fontId="4" fillId="0" borderId="2" xfId="0" applyFont="1" applyBorder="1" applyAlignment="1">
      <alignment horizontal="right"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2" fontId="4" fillId="0" borderId="2" xfId="0" applyNumberFormat="1" applyFont="1" applyBorder="1" applyAlignment="1">
      <alignment horizontal="center" vertical="center" wrapText="1"/>
    </xf>
    <xf numFmtId="0" fontId="2" fillId="0" borderId="1" xfId="0" applyFont="1" applyBorder="1"/>
    <xf numFmtId="0" fontId="2" fillId="0" borderId="1" xfId="0" applyFont="1" applyBorder="1" applyAlignment="1">
      <alignment horizontal="left" wrapText="1"/>
    </xf>
    <xf numFmtId="0" fontId="4" fillId="0" borderId="2" xfId="0" applyFont="1" applyBorder="1" applyAlignment="1">
      <alignment horizontal="left" vertical="center" wrapText="1"/>
    </xf>
    <xf numFmtId="0" fontId="1" fillId="0" borderId="1" xfId="0" applyFont="1" applyBorder="1" applyAlignment="1">
      <alignment horizontal="right" vertical="center"/>
    </xf>
    <xf numFmtId="0" fontId="4" fillId="0" borderId="1" xfId="0" applyFont="1" applyBorder="1" applyAlignment="1">
      <alignment horizontal="right"/>
    </xf>
    <xf numFmtId="0" fontId="4" fillId="0" borderId="1" xfId="0" applyFont="1" applyBorder="1" applyAlignment="1">
      <alignment horizontal="center" vertical="center" wrapText="1"/>
    </xf>
    <xf numFmtId="0" fontId="2" fillId="0" borderId="1" xfId="0" applyFont="1" applyBorder="1" applyAlignment="1">
      <alignment vertical="center"/>
    </xf>
    <xf numFmtId="0" fontId="1" fillId="0" borderId="2" xfId="0" applyFont="1" applyBorder="1" applyAlignment="1">
      <alignment horizontal="left" vertical="top" wrapText="1"/>
    </xf>
    <xf numFmtId="0" fontId="6" fillId="0" borderId="0" xfId="0" applyFont="1" applyAlignment="1">
      <alignment horizontal="center" vertical="center"/>
    </xf>
    <xf numFmtId="0" fontId="4" fillId="0" borderId="0" xfId="0" applyFont="1"/>
    <xf numFmtId="0" fontId="4" fillId="0" borderId="0" xfId="0" applyFont="1" applyAlignment="1">
      <alignment horizontal="center" vertical="center"/>
    </xf>
    <xf numFmtId="2" fontId="2" fillId="0" borderId="5" xfId="0" applyNumberFormat="1" applyFont="1" applyBorder="1" applyAlignment="1">
      <alignment horizontal="center" vertical="center"/>
    </xf>
    <xf numFmtId="2" fontId="2" fillId="0" borderId="6" xfId="0" applyNumberFormat="1" applyFont="1" applyBorder="1" applyAlignment="1">
      <alignment horizontal="center" vertical="center"/>
    </xf>
    <xf numFmtId="2" fontId="2" fillId="0" borderId="7" xfId="0" applyNumberFormat="1" applyFont="1" applyBorder="1" applyAlignment="1">
      <alignment horizontal="center" vertical="center"/>
    </xf>
    <xf numFmtId="2" fontId="2" fillId="0" borderId="8" xfId="0" applyNumberFormat="1" applyFont="1" applyBorder="1" applyAlignment="1">
      <alignment horizontal="center" vertical="center"/>
    </xf>
    <xf numFmtId="2" fontId="2" fillId="0" borderId="9" xfId="0" applyNumberFormat="1" applyFont="1" applyBorder="1" applyAlignment="1">
      <alignment horizontal="center" vertical="center"/>
    </xf>
    <xf numFmtId="0" fontId="2" fillId="0" borderId="5" xfId="0" applyFont="1" applyBorder="1" applyAlignment="1">
      <alignment horizontal="center" vertical="center"/>
    </xf>
    <xf numFmtId="2" fontId="2" fillId="0" borderId="3" xfId="0" applyNumberFormat="1" applyFont="1" applyBorder="1" applyAlignment="1">
      <alignment horizontal="center" vertical="center"/>
    </xf>
    <xf numFmtId="2" fontId="2" fillId="0" borderId="10" xfId="0" applyNumberFormat="1" applyFont="1" applyBorder="1" applyAlignment="1">
      <alignment horizontal="center" vertical="center"/>
    </xf>
    <xf numFmtId="2" fontId="2" fillId="0" borderId="11" xfId="0" applyNumberFormat="1" applyFont="1" applyBorder="1" applyAlignment="1">
      <alignment horizontal="center" vertical="center"/>
    </xf>
    <xf numFmtId="2" fontId="4" fillId="0" borderId="12" xfId="0" applyNumberFormat="1" applyFont="1" applyBorder="1" applyAlignment="1">
      <alignment horizontal="center" vertical="center"/>
    </xf>
    <xf numFmtId="2" fontId="2" fillId="0" borderId="13" xfId="0" applyNumberFormat="1" applyFont="1" applyBorder="1" applyAlignment="1">
      <alignment horizontal="center" vertical="center"/>
    </xf>
    <xf numFmtId="2" fontId="2" fillId="0" borderId="14" xfId="0" applyNumberFormat="1" applyFont="1" applyBorder="1" applyAlignment="1">
      <alignment horizontal="center" vertical="center"/>
    </xf>
    <xf numFmtId="2" fontId="4" fillId="0" borderId="15" xfId="0" applyNumberFormat="1" applyFont="1" applyBorder="1" applyAlignment="1">
      <alignment horizontal="center" vertical="center"/>
    </xf>
    <xf numFmtId="2" fontId="2" fillId="0" borderId="16" xfId="0" applyNumberFormat="1" applyFont="1" applyBorder="1" applyAlignment="1">
      <alignment horizontal="center" vertical="center"/>
    </xf>
    <xf numFmtId="2" fontId="2" fillId="0" borderId="17" xfId="0" applyNumberFormat="1" applyFont="1" applyBorder="1" applyAlignment="1">
      <alignment horizontal="center" vertical="center"/>
    </xf>
    <xf numFmtId="2" fontId="2" fillId="0" borderId="12" xfId="0" applyNumberFormat="1" applyFont="1" applyBorder="1" applyAlignment="1">
      <alignment horizontal="center" vertical="center"/>
    </xf>
    <xf numFmtId="2" fontId="2" fillId="0" borderId="18" xfId="0" applyNumberFormat="1" applyFont="1" applyBorder="1" applyAlignment="1">
      <alignment horizontal="center" vertical="center"/>
    </xf>
    <xf numFmtId="2" fontId="2" fillId="0" borderId="19" xfId="0" applyNumberFormat="1" applyFont="1" applyBorder="1" applyAlignment="1">
      <alignment horizontal="center" vertical="center"/>
    </xf>
    <xf numFmtId="2" fontId="4" fillId="0" borderId="20" xfId="0" applyNumberFormat="1" applyFont="1" applyBorder="1" applyAlignment="1">
      <alignment horizontal="center" vertical="center" wrapText="1" shrinkToFit="1"/>
    </xf>
    <xf numFmtId="2" fontId="4" fillId="0" borderId="16" xfId="0" applyNumberFormat="1" applyFont="1" applyBorder="1" applyAlignment="1">
      <alignment horizontal="center" vertical="center" wrapText="1" shrinkToFit="1"/>
    </xf>
    <xf numFmtId="2" fontId="4" fillId="0" borderId="17" xfId="0" applyNumberFormat="1" applyFont="1" applyBorder="1" applyAlignment="1">
      <alignment horizontal="center" vertical="center" wrapText="1" shrinkToFit="1"/>
    </xf>
    <xf numFmtId="2" fontId="4" fillId="0" borderId="4" xfId="0" applyNumberFormat="1" applyFont="1" applyBorder="1" applyAlignment="1">
      <alignment horizontal="center" vertical="center"/>
    </xf>
    <xf numFmtId="0" fontId="2" fillId="0" borderId="1" xfId="0" applyFont="1" applyBorder="1" applyAlignment="1">
      <alignment vertical="center" wrapText="1"/>
    </xf>
    <xf numFmtId="164" fontId="2" fillId="0" borderId="5" xfId="0" applyNumberFormat="1" applyFont="1" applyBorder="1" applyAlignment="1">
      <alignment horizontal="center" vertical="center"/>
    </xf>
    <xf numFmtId="0" fontId="2" fillId="0" borderId="0" xfId="0" applyFont="1" applyAlignment="1">
      <alignment vertical="top" wrapText="1"/>
    </xf>
    <xf numFmtId="0" fontId="5" fillId="0" borderId="0" xfId="0" applyFont="1" applyAlignment="1">
      <alignment horizontal="left" vertical="center"/>
    </xf>
    <xf numFmtId="0" fontId="7"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1"/>
  <sheetViews>
    <sheetView tabSelected="1" zoomScale="80" zoomScaleNormal="80" workbookViewId="0">
      <selection activeCell="B16" sqref="B16:I16"/>
    </sheetView>
  </sheetViews>
  <sheetFormatPr defaultColWidth="9.140625" defaultRowHeight="14.25" x14ac:dyDescent="0.2"/>
  <cols>
    <col min="1" max="1" width="11.28515625" style="6" customWidth="1"/>
    <col min="2" max="2" width="101.7109375" style="2" customWidth="1"/>
    <col min="3" max="3" width="44" style="2" customWidth="1"/>
    <col min="4" max="4" width="12.85546875" style="4" customWidth="1"/>
    <col min="5" max="6" width="16.85546875" style="4" customWidth="1"/>
    <col min="7" max="7" width="21.5703125" style="7" customWidth="1"/>
    <col min="8" max="8" width="20.42578125" style="7" customWidth="1"/>
    <col min="9" max="9" width="21" style="7" customWidth="1"/>
    <col min="10" max="16384" width="9.140625" style="2"/>
  </cols>
  <sheetData>
    <row r="1" spans="1:9" ht="15.75" x14ac:dyDescent="0.2">
      <c r="B1" s="23"/>
      <c r="G1" s="7" t="s">
        <v>74</v>
      </c>
    </row>
    <row r="2" spans="1:9" ht="15" x14ac:dyDescent="0.2">
      <c r="B2" s="25" t="s">
        <v>76</v>
      </c>
    </row>
    <row r="3" spans="1:9" ht="15" x14ac:dyDescent="0.25">
      <c r="B3" s="24" t="s">
        <v>73</v>
      </c>
    </row>
    <row r="5" spans="1:9" ht="15" x14ac:dyDescent="0.2">
      <c r="B5" s="51" t="s">
        <v>75</v>
      </c>
      <c r="C5" s="51"/>
      <c r="D5" s="51"/>
      <c r="E5" s="51"/>
      <c r="F5" s="51"/>
      <c r="G5" s="51"/>
      <c r="H5" s="51"/>
      <c r="I5" s="51"/>
    </row>
    <row r="7" spans="1:9" ht="37.5" customHeight="1" x14ac:dyDescent="0.2">
      <c r="B7" s="52" t="s">
        <v>72</v>
      </c>
      <c r="C7" s="52"/>
      <c r="D7" s="52"/>
      <c r="E7" s="52"/>
      <c r="F7" s="52"/>
      <c r="G7" s="52"/>
      <c r="H7" s="52"/>
      <c r="I7" s="52"/>
    </row>
    <row r="9" spans="1:9" ht="15" x14ac:dyDescent="0.2">
      <c r="B9" s="25" t="s">
        <v>77</v>
      </c>
    </row>
    <row r="10" spans="1:9" ht="15" x14ac:dyDescent="0.25">
      <c r="A10" s="1"/>
      <c r="D10" s="2"/>
      <c r="E10" s="2"/>
      <c r="F10" s="2"/>
      <c r="G10" s="2"/>
      <c r="H10" s="2"/>
      <c r="I10" s="2"/>
    </row>
    <row r="11" spans="1:9" ht="44.25" customHeight="1" x14ac:dyDescent="0.2">
      <c r="A11" s="3">
        <v>1</v>
      </c>
      <c r="B11" s="50" t="s">
        <v>64</v>
      </c>
      <c r="C11" s="50"/>
      <c r="D11" s="50"/>
      <c r="E11" s="50"/>
      <c r="F11" s="50"/>
      <c r="G11" s="50"/>
      <c r="H11" s="50"/>
      <c r="I11" s="50"/>
    </row>
    <row r="12" spans="1:9" ht="33.75" customHeight="1" x14ac:dyDescent="0.2">
      <c r="A12" s="3">
        <v>2</v>
      </c>
      <c r="B12" s="50" t="s">
        <v>10</v>
      </c>
      <c r="C12" s="50"/>
      <c r="D12" s="50"/>
      <c r="E12" s="50"/>
      <c r="F12" s="50"/>
      <c r="G12" s="50"/>
      <c r="H12" s="50"/>
      <c r="I12" s="50"/>
    </row>
    <row r="13" spans="1:9" x14ac:dyDescent="0.2">
      <c r="A13" s="3">
        <v>3</v>
      </c>
      <c r="B13" s="50" t="s">
        <v>9</v>
      </c>
      <c r="C13" s="50"/>
      <c r="D13" s="50"/>
      <c r="E13" s="50"/>
      <c r="F13" s="50"/>
      <c r="G13" s="50"/>
      <c r="H13" s="50"/>
      <c r="I13" s="50"/>
    </row>
    <row r="14" spans="1:9" x14ac:dyDescent="0.2">
      <c r="A14" s="3">
        <v>4</v>
      </c>
      <c r="B14" s="50" t="s">
        <v>8</v>
      </c>
      <c r="C14" s="50"/>
      <c r="D14" s="50"/>
      <c r="E14" s="50"/>
      <c r="F14" s="50"/>
      <c r="G14" s="50"/>
      <c r="H14" s="50"/>
      <c r="I14" s="50"/>
    </row>
    <row r="15" spans="1:9" ht="32.25" customHeight="1" x14ac:dyDescent="0.2">
      <c r="A15" s="3">
        <v>5</v>
      </c>
      <c r="B15" s="50" t="s">
        <v>7</v>
      </c>
      <c r="C15" s="50"/>
      <c r="D15" s="50"/>
      <c r="E15" s="50"/>
      <c r="F15" s="50"/>
      <c r="G15" s="50"/>
      <c r="H15" s="50"/>
      <c r="I15" s="50"/>
    </row>
    <row r="16" spans="1:9" ht="21" customHeight="1" x14ac:dyDescent="0.2">
      <c r="A16" s="3">
        <v>6</v>
      </c>
      <c r="B16" s="50" t="s">
        <v>6</v>
      </c>
      <c r="C16" s="50"/>
      <c r="D16" s="50"/>
      <c r="E16" s="50"/>
      <c r="F16" s="50"/>
      <c r="G16" s="50"/>
      <c r="H16" s="50"/>
      <c r="I16" s="50"/>
    </row>
    <row r="17" spans="1:9" ht="75.75" customHeight="1" x14ac:dyDescent="0.2">
      <c r="A17" s="3">
        <v>7</v>
      </c>
      <c r="B17" s="50" t="s">
        <v>5</v>
      </c>
      <c r="C17" s="50"/>
      <c r="D17" s="50"/>
      <c r="E17" s="50"/>
      <c r="F17" s="50"/>
      <c r="G17" s="50"/>
      <c r="H17" s="50"/>
      <c r="I17" s="50"/>
    </row>
    <row r="19" spans="1:9" ht="15" thickBot="1" x14ac:dyDescent="0.25"/>
    <row r="20" spans="1:9" s="4" customFormat="1" ht="90.75" thickBot="1" x14ac:dyDescent="0.3">
      <c r="A20" s="11" t="s">
        <v>0</v>
      </c>
      <c r="B20" s="12" t="s">
        <v>1</v>
      </c>
      <c r="C20" s="20" t="s">
        <v>78</v>
      </c>
      <c r="D20" s="13" t="s">
        <v>2</v>
      </c>
      <c r="E20" s="13" t="s">
        <v>82</v>
      </c>
      <c r="F20" s="13" t="s">
        <v>83</v>
      </c>
      <c r="G20" s="14" t="s">
        <v>87</v>
      </c>
      <c r="H20" s="45" t="s">
        <v>84</v>
      </c>
      <c r="I20" s="46" t="s">
        <v>85</v>
      </c>
    </row>
    <row r="21" spans="1:9" s="4" customFormat="1" ht="30" thickBot="1" x14ac:dyDescent="0.3">
      <c r="A21" s="11">
        <v>1</v>
      </c>
      <c r="B21" s="17" t="s">
        <v>35</v>
      </c>
      <c r="C21" s="21"/>
      <c r="D21" s="13"/>
      <c r="E21" s="13"/>
      <c r="F21" s="13"/>
      <c r="G21" s="14"/>
      <c r="H21" s="44"/>
      <c r="I21" s="44"/>
    </row>
    <row r="22" spans="1:9" ht="42" customHeight="1" x14ac:dyDescent="0.2">
      <c r="A22" s="18" t="s">
        <v>38</v>
      </c>
      <c r="B22" s="16" t="s">
        <v>14</v>
      </c>
      <c r="C22" s="21"/>
      <c r="D22" s="5" t="s">
        <v>3</v>
      </c>
      <c r="E22" s="5">
        <v>1</v>
      </c>
      <c r="F22" s="5">
        <v>21</v>
      </c>
      <c r="G22" s="26"/>
      <c r="H22" s="27"/>
      <c r="I22" s="28"/>
    </row>
    <row r="23" spans="1:9" ht="28.5" x14ac:dyDescent="0.2">
      <c r="A23" s="18" t="s">
        <v>39</v>
      </c>
      <c r="B23" s="16" t="s">
        <v>20</v>
      </c>
      <c r="C23" s="21"/>
      <c r="D23" s="5" t="s">
        <v>3</v>
      </c>
      <c r="E23" s="5">
        <v>1000</v>
      </c>
      <c r="F23" s="5">
        <v>21</v>
      </c>
      <c r="G23" s="26"/>
      <c r="H23" s="29"/>
      <c r="I23" s="30"/>
    </row>
    <row r="24" spans="1:9" x14ac:dyDescent="0.2">
      <c r="A24" s="18" t="s">
        <v>40</v>
      </c>
      <c r="B24" s="16" t="s">
        <v>68</v>
      </c>
      <c r="C24" s="21"/>
      <c r="D24" s="5" t="s">
        <v>4</v>
      </c>
      <c r="E24" s="5">
        <v>200</v>
      </c>
      <c r="F24" s="5">
        <v>21</v>
      </c>
      <c r="G24" s="26"/>
      <c r="H24" s="29"/>
      <c r="I24" s="30"/>
    </row>
    <row r="25" spans="1:9" ht="28.5" x14ac:dyDescent="0.2">
      <c r="A25" s="18" t="s">
        <v>41</v>
      </c>
      <c r="B25" s="16" t="s">
        <v>16</v>
      </c>
      <c r="C25" s="21"/>
      <c r="D25" s="5" t="s">
        <v>4</v>
      </c>
      <c r="E25" s="5">
        <v>1000</v>
      </c>
      <c r="F25" s="5">
        <v>21</v>
      </c>
      <c r="G25" s="26"/>
      <c r="H25" s="29"/>
      <c r="I25" s="30"/>
    </row>
    <row r="26" spans="1:9" x14ac:dyDescent="0.2">
      <c r="A26" s="18" t="s">
        <v>42</v>
      </c>
      <c r="B26" s="16" t="s">
        <v>17</v>
      </c>
      <c r="C26" s="21"/>
      <c r="D26" s="5" t="s">
        <v>11</v>
      </c>
      <c r="E26" s="5">
        <v>100</v>
      </c>
      <c r="F26" s="5">
        <v>21</v>
      </c>
      <c r="G26" s="26"/>
      <c r="H26" s="29"/>
      <c r="I26" s="30"/>
    </row>
    <row r="27" spans="1:9" x14ac:dyDescent="0.2">
      <c r="A27" s="18" t="s">
        <v>43</v>
      </c>
      <c r="B27" s="16" t="s">
        <v>18</v>
      </c>
      <c r="C27" s="21"/>
      <c r="D27" s="5" t="s">
        <v>11</v>
      </c>
      <c r="E27" s="5">
        <v>2</v>
      </c>
      <c r="F27" s="5">
        <v>21</v>
      </c>
      <c r="G27" s="26"/>
      <c r="H27" s="29"/>
      <c r="I27" s="30"/>
    </row>
    <row r="28" spans="1:9" ht="28.5" x14ac:dyDescent="0.2">
      <c r="A28" s="18" t="s">
        <v>44</v>
      </c>
      <c r="B28" s="16" t="s">
        <v>33</v>
      </c>
      <c r="C28" s="21"/>
      <c r="D28" s="5" t="s">
        <v>4</v>
      </c>
      <c r="E28" s="5">
        <v>1000</v>
      </c>
      <c r="F28" s="5">
        <v>21</v>
      </c>
      <c r="G28" s="26"/>
      <c r="H28" s="29"/>
      <c r="I28" s="30"/>
    </row>
    <row r="29" spans="1:9" ht="42.75" x14ac:dyDescent="0.2">
      <c r="A29" s="18" t="s">
        <v>45</v>
      </c>
      <c r="B29" s="10" t="s">
        <v>69</v>
      </c>
      <c r="C29" s="21"/>
      <c r="D29" s="5" t="s">
        <v>4</v>
      </c>
      <c r="E29" s="5">
        <v>100</v>
      </c>
      <c r="F29" s="5">
        <v>21</v>
      </c>
      <c r="G29" s="26"/>
      <c r="H29" s="29"/>
      <c r="I29" s="30"/>
    </row>
    <row r="30" spans="1:9" ht="28.5" x14ac:dyDescent="0.2">
      <c r="A30" s="18" t="s">
        <v>46</v>
      </c>
      <c r="B30" s="10" t="s">
        <v>34</v>
      </c>
      <c r="C30" s="21"/>
      <c r="D30" s="5" t="s">
        <v>4</v>
      </c>
      <c r="E30" s="5">
        <v>100</v>
      </c>
      <c r="F30" s="5">
        <v>21</v>
      </c>
      <c r="G30" s="26"/>
      <c r="H30" s="29"/>
      <c r="I30" s="30"/>
    </row>
    <row r="31" spans="1:9" ht="43.5" customHeight="1" thickBot="1" x14ac:dyDescent="0.25">
      <c r="A31" s="18" t="s">
        <v>47</v>
      </c>
      <c r="B31" s="10" t="s">
        <v>70</v>
      </c>
      <c r="C31" s="21"/>
      <c r="D31" s="5" t="s">
        <v>3</v>
      </c>
      <c r="E31" s="5">
        <v>1</v>
      </c>
      <c r="F31" s="5">
        <v>21</v>
      </c>
      <c r="G31" s="32"/>
      <c r="H31" s="33"/>
      <c r="I31" s="34"/>
    </row>
    <row r="32" spans="1:9" ht="15.75" thickBot="1" x14ac:dyDescent="0.25">
      <c r="A32" s="9"/>
      <c r="B32" s="10"/>
      <c r="C32" s="15"/>
      <c r="D32" s="5"/>
      <c r="E32" s="5"/>
      <c r="F32" s="31"/>
      <c r="G32" s="38" t="s">
        <v>86</v>
      </c>
      <c r="H32" s="39"/>
      <c r="I32" s="40"/>
    </row>
    <row r="33" spans="1:9" ht="15" x14ac:dyDescent="0.2">
      <c r="A33" s="9"/>
      <c r="B33" s="22"/>
      <c r="C33" s="15"/>
      <c r="D33" s="5"/>
      <c r="E33" s="5"/>
      <c r="F33" s="5"/>
      <c r="G33" s="35"/>
      <c r="H33" s="36"/>
      <c r="I33" s="37"/>
    </row>
    <row r="34" spans="1:9" ht="29.25" x14ac:dyDescent="0.25">
      <c r="A34" s="19">
        <v>2</v>
      </c>
      <c r="B34" s="17" t="s">
        <v>36</v>
      </c>
      <c r="C34" s="15"/>
      <c r="D34" s="5"/>
      <c r="E34" s="5"/>
      <c r="F34" s="5"/>
      <c r="G34" s="26"/>
      <c r="H34" s="29"/>
      <c r="I34" s="30"/>
    </row>
    <row r="35" spans="1:9" ht="57" x14ac:dyDescent="0.2">
      <c r="A35" s="9" t="s">
        <v>48</v>
      </c>
      <c r="B35" s="10" t="s">
        <v>19</v>
      </c>
      <c r="C35" s="48" t="s">
        <v>99</v>
      </c>
      <c r="D35" s="5" t="s">
        <v>4</v>
      </c>
      <c r="E35" s="5">
        <v>1000</v>
      </c>
      <c r="F35" s="5">
        <v>21</v>
      </c>
      <c r="G35" s="26">
        <f>H35/E35</f>
        <v>0.05</v>
      </c>
      <c r="H35" s="29">
        <v>50</v>
      </c>
      <c r="I35" s="30">
        <f>H35*1.21</f>
        <v>60.5</v>
      </c>
    </row>
    <row r="36" spans="1:9" ht="71.25" x14ac:dyDescent="0.2">
      <c r="A36" s="9" t="s">
        <v>49</v>
      </c>
      <c r="B36" s="10" t="s">
        <v>21</v>
      </c>
      <c r="C36" s="48" t="s">
        <v>98</v>
      </c>
      <c r="D36" s="5" t="s">
        <v>4</v>
      </c>
      <c r="E36" s="5">
        <v>10</v>
      </c>
      <c r="F36" s="5">
        <v>21</v>
      </c>
      <c r="G36" s="26">
        <f t="shared" ref="G36:G44" si="0">H36/E36</f>
        <v>52</v>
      </c>
      <c r="H36" s="29">
        <v>520</v>
      </c>
      <c r="I36" s="30">
        <f t="shared" ref="I36:I44" si="1">H36*1.21</f>
        <v>629.19999999999993</v>
      </c>
    </row>
    <row r="37" spans="1:9" ht="57" x14ac:dyDescent="0.2">
      <c r="A37" s="9" t="s">
        <v>50</v>
      </c>
      <c r="B37" s="16" t="s">
        <v>28</v>
      </c>
      <c r="C37" s="48" t="s">
        <v>97</v>
      </c>
      <c r="D37" s="5" t="s">
        <v>4</v>
      </c>
      <c r="E37" s="5">
        <v>1000</v>
      </c>
      <c r="F37" s="5">
        <v>21</v>
      </c>
      <c r="G37" s="26">
        <f t="shared" si="0"/>
        <v>0.15</v>
      </c>
      <c r="H37" s="29">
        <v>150</v>
      </c>
      <c r="I37" s="30">
        <f t="shared" si="1"/>
        <v>181.5</v>
      </c>
    </row>
    <row r="38" spans="1:9" ht="57" x14ac:dyDescent="0.2">
      <c r="A38" s="9" t="s">
        <v>51</v>
      </c>
      <c r="B38" s="16" t="s">
        <v>29</v>
      </c>
      <c r="C38" s="48" t="s">
        <v>96</v>
      </c>
      <c r="D38" s="5" t="s">
        <v>4</v>
      </c>
      <c r="E38" s="5">
        <v>200</v>
      </c>
      <c r="F38" s="5">
        <v>21</v>
      </c>
      <c r="G38" s="26">
        <f t="shared" si="0"/>
        <v>0.22</v>
      </c>
      <c r="H38" s="29">
        <v>44</v>
      </c>
      <c r="I38" s="30">
        <f t="shared" si="1"/>
        <v>53.239999999999995</v>
      </c>
    </row>
    <row r="39" spans="1:9" ht="57" x14ac:dyDescent="0.2">
      <c r="A39" s="9" t="s">
        <v>52</v>
      </c>
      <c r="B39" s="16" t="s">
        <v>30</v>
      </c>
      <c r="C39" s="48" t="s">
        <v>95</v>
      </c>
      <c r="D39" s="5" t="s">
        <v>4</v>
      </c>
      <c r="E39" s="5">
        <v>500</v>
      </c>
      <c r="F39" s="5">
        <v>21</v>
      </c>
      <c r="G39" s="26">
        <f t="shared" si="0"/>
        <v>0.92</v>
      </c>
      <c r="H39" s="29">
        <v>460</v>
      </c>
      <c r="I39" s="30">
        <f t="shared" si="1"/>
        <v>556.6</v>
      </c>
    </row>
    <row r="40" spans="1:9" ht="57" x14ac:dyDescent="0.2">
      <c r="A40" s="9" t="s">
        <v>53</v>
      </c>
      <c r="B40" s="10" t="s">
        <v>31</v>
      </c>
      <c r="C40" s="48" t="s">
        <v>93</v>
      </c>
      <c r="D40" s="5" t="s">
        <v>13</v>
      </c>
      <c r="E40" s="5">
        <v>200</v>
      </c>
      <c r="F40" s="5">
        <v>21</v>
      </c>
      <c r="G40" s="26">
        <f t="shared" si="0"/>
        <v>0.91</v>
      </c>
      <c r="H40" s="29">
        <v>182</v>
      </c>
      <c r="I40" s="30">
        <f t="shared" si="1"/>
        <v>220.22</v>
      </c>
    </row>
    <row r="41" spans="1:9" ht="58.5" x14ac:dyDescent="0.2">
      <c r="A41" s="9" t="s">
        <v>54</v>
      </c>
      <c r="B41" s="10" t="s">
        <v>65</v>
      </c>
      <c r="C41" s="48" t="s">
        <v>94</v>
      </c>
      <c r="D41" s="5" t="s">
        <v>4</v>
      </c>
      <c r="E41" s="5">
        <v>200</v>
      </c>
      <c r="F41" s="5">
        <v>21</v>
      </c>
      <c r="G41" s="26">
        <f t="shared" si="0"/>
        <v>0.4</v>
      </c>
      <c r="H41" s="29">
        <v>80</v>
      </c>
      <c r="I41" s="30">
        <f t="shared" si="1"/>
        <v>96.8</v>
      </c>
    </row>
    <row r="42" spans="1:9" ht="57" x14ac:dyDescent="0.2">
      <c r="A42" s="9" t="s">
        <v>55</v>
      </c>
      <c r="B42" s="16" t="s">
        <v>32</v>
      </c>
      <c r="C42" s="48" t="s">
        <v>92</v>
      </c>
      <c r="D42" s="5" t="s">
        <v>4</v>
      </c>
      <c r="E42" s="5">
        <v>500</v>
      </c>
      <c r="F42" s="5">
        <v>21</v>
      </c>
      <c r="G42" s="26">
        <f t="shared" si="0"/>
        <v>0.68</v>
      </c>
      <c r="H42" s="29">
        <v>340</v>
      </c>
      <c r="I42" s="30">
        <f t="shared" si="1"/>
        <v>411.4</v>
      </c>
    </row>
    <row r="43" spans="1:9" ht="76.5" customHeight="1" x14ac:dyDescent="0.2">
      <c r="A43" s="9" t="s">
        <v>56</v>
      </c>
      <c r="B43" s="16" t="s">
        <v>67</v>
      </c>
      <c r="C43" s="48" t="s">
        <v>91</v>
      </c>
      <c r="D43" s="5" t="s">
        <v>3</v>
      </c>
      <c r="E43" s="5">
        <v>1</v>
      </c>
      <c r="F43" s="5">
        <v>21</v>
      </c>
      <c r="G43" s="26">
        <f>H43/E43</f>
        <v>5590</v>
      </c>
      <c r="H43" s="29">
        <v>5590</v>
      </c>
      <c r="I43" s="30">
        <f t="shared" si="1"/>
        <v>6763.9</v>
      </c>
    </row>
    <row r="44" spans="1:9" ht="72" thickBot="1" x14ac:dyDescent="0.25">
      <c r="A44" s="9" t="s">
        <v>57</v>
      </c>
      <c r="B44" s="16" t="s">
        <v>27</v>
      </c>
      <c r="C44" s="48" t="s">
        <v>90</v>
      </c>
      <c r="D44" s="5" t="s">
        <v>13</v>
      </c>
      <c r="E44" s="5">
        <v>100</v>
      </c>
      <c r="F44" s="5">
        <v>21</v>
      </c>
      <c r="G44" s="26">
        <f t="shared" si="0"/>
        <v>8.5</v>
      </c>
      <c r="H44" s="33">
        <v>850</v>
      </c>
      <c r="I44" s="30">
        <f t="shared" si="1"/>
        <v>1028.5</v>
      </c>
    </row>
    <row r="45" spans="1:9" ht="15.75" thickBot="1" x14ac:dyDescent="0.25">
      <c r="A45" s="9"/>
      <c r="B45" s="16"/>
      <c r="C45" s="15"/>
      <c r="D45" s="5"/>
      <c r="E45" s="5"/>
      <c r="F45" s="31"/>
      <c r="G45" s="38" t="s">
        <v>88</v>
      </c>
      <c r="H45" s="39">
        <f>SUM(H35:H44)</f>
        <v>8266</v>
      </c>
      <c r="I45" s="39">
        <f>SUM(I35:I44)</f>
        <v>10001.86</v>
      </c>
    </row>
    <row r="46" spans="1:9" x14ac:dyDescent="0.2">
      <c r="A46" s="9"/>
      <c r="B46" s="16"/>
      <c r="C46" s="15"/>
      <c r="D46" s="5"/>
      <c r="E46" s="5"/>
      <c r="F46" s="5"/>
      <c r="G46" s="41"/>
      <c r="H46" s="36"/>
      <c r="I46" s="37"/>
    </row>
    <row r="47" spans="1:9" ht="17.25" customHeight="1" thickBot="1" x14ac:dyDescent="0.3">
      <c r="A47" s="19">
        <v>3</v>
      </c>
      <c r="B47" s="17" t="s">
        <v>71</v>
      </c>
      <c r="C47" s="15"/>
      <c r="D47" s="5"/>
      <c r="E47" s="5"/>
      <c r="F47" s="5"/>
      <c r="G47" s="26"/>
      <c r="H47" s="33"/>
      <c r="I47" s="34"/>
    </row>
    <row r="48" spans="1:9" ht="57.75" thickBot="1" x14ac:dyDescent="0.25">
      <c r="A48" s="9" t="s">
        <v>12</v>
      </c>
      <c r="B48" s="10" t="s">
        <v>66</v>
      </c>
      <c r="C48" s="48" t="s">
        <v>101</v>
      </c>
      <c r="D48" s="5" t="s">
        <v>3</v>
      </c>
      <c r="E48" s="5">
        <v>1</v>
      </c>
      <c r="F48" s="5">
        <v>21</v>
      </c>
      <c r="G48" s="26" t="s">
        <v>100</v>
      </c>
      <c r="H48" s="39">
        <v>750</v>
      </c>
      <c r="I48" s="40">
        <f>H48*1.21</f>
        <v>907.5</v>
      </c>
    </row>
    <row r="49" spans="1:9" x14ac:dyDescent="0.2">
      <c r="A49" s="9"/>
      <c r="B49" s="22"/>
      <c r="C49" s="21"/>
      <c r="D49" s="5"/>
      <c r="E49" s="5"/>
      <c r="F49" s="5"/>
      <c r="G49" s="26"/>
      <c r="H49" s="42"/>
      <c r="I49" s="43"/>
    </row>
    <row r="50" spans="1:9" ht="29.25" x14ac:dyDescent="0.25">
      <c r="A50" s="19">
        <v>4</v>
      </c>
      <c r="B50" s="17" t="s">
        <v>37</v>
      </c>
      <c r="C50" s="15"/>
      <c r="D50" s="5"/>
      <c r="E50" s="5"/>
      <c r="F50" s="5"/>
      <c r="G50" s="26"/>
      <c r="H50" s="29"/>
      <c r="I50" s="30"/>
    </row>
    <row r="51" spans="1:9" ht="57" x14ac:dyDescent="0.2">
      <c r="A51" s="9" t="s">
        <v>58</v>
      </c>
      <c r="B51" s="10" t="s">
        <v>15</v>
      </c>
      <c r="C51" s="48" t="s">
        <v>102</v>
      </c>
      <c r="D51" s="5" t="s">
        <v>4</v>
      </c>
      <c r="E51" s="5">
        <v>100</v>
      </c>
      <c r="F51" s="5">
        <v>21</v>
      </c>
      <c r="G51" s="49">
        <f>H51/E51</f>
        <v>0.75</v>
      </c>
      <c r="H51" s="29">
        <v>75</v>
      </c>
      <c r="I51" s="30">
        <f>H51*1.21</f>
        <v>90.75</v>
      </c>
    </row>
    <row r="52" spans="1:9" ht="57" x14ac:dyDescent="0.2">
      <c r="A52" s="9" t="s">
        <v>59</v>
      </c>
      <c r="B52" s="10" t="s">
        <v>22</v>
      </c>
      <c r="C52" s="48" t="s">
        <v>103</v>
      </c>
      <c r="D52" s="5" t="s">
        <v>3</v>
      </c>
      <c r="E52" s="5">
        <v>100</v>
      </c>
      <c r="F52" s="5">
        <v>21</v>
      </c>
      <c r="G52" s="49">
        <f t="shared" ref="G52:G56" si="2">H52/E52</f>
        <v>3.2</v>
      </c>
      <c r="H52" s="29">
        <v>320</v>
      </c>
      <c r="I52" s="30">
        <f t="shared" ref="I52:I56" si="3">H52*1.21</f>
        <v>387.2</v>
      </c>
    </row>
    <row r="53" spans="1:9" ht="57" x14ac:dyDescent="0.2">
      <c r="A53" s="9" t="s">
        <v>60</v>
      </c>
      <c r="B53" s="10" t="s">
        <v>23</v>
      </c>
      <c r="C53" s="48" t="s">
        <v>104</v>
      </c>
      <c r="D53" s="5" t="s">
        <v>4</v>
      </c>
      <c r="E53" s="5">
        <v>500</v>
      </c>
      <c r="F53" s="5">
        <v>21</v>
      </c>
      <c r="G53" s="49">
        <f t="shared" si="2"/>
        <v>0.04</v>
      </c>
      <c r="H53" s="29">
        <v>20</v>
      </c>
      <c r="I53" s="30">
        <f t="shared" si="3"/>
        <v>24.2</v>
      </c>
    </row>
    <row r="54" spans="1:9" ht="57" x14ac:dyDescent="0.2">
      <c r="A54" s="9" t="s">
        <v>61</v>
      </c>
      <c r="B54" s="10" t="s">
        <v>24</v>
      </c>
      <c r="C54" s="48" t="s">
        <v>105</v>
      </c>
      <c r="D54" s="5" t="s">
        <v>4</v>
      </c>
      <c r="E54" s="5">
        <v>200</v>
      </c>
      <c r="F54" s="5">
        <v>21</v>
      </c>
      <c r="G54" s="49">
        <f t="shared" si="2"/>
        <v>0.1</v>
      </c>
      <c r="H54" s="29">
        <v>20</v>
      </c>
      <c r="I54" s="30">
        <f t="shared" si="3"/>
        <v>24.2</v>
      </c>
    </row>
    <row r="55" spans="1:9" ht="57" x14ac:dyDescent="0.2">
      <c r="A55" s="9" t="s">
        <v>62</v>
      </c>
      <c r="B55" s="10" t="s">
        <v>25</v>
      </c>
      <c r="C55" s="48" t="s">
        <v>106</v>
      </c>
      <c r="D55" s="5" t="s">
        <v>4</v>
      </c>
      <c r="E55" s="5">
        <v>200</v>
      </c>
      <c r="F55" s="5">
        <v>21</v>
      </c>
      <c r="G55" s="49">
        <f t="shared" si="2"/>
        <v>0.2</v>
      </c>
      <c r="H55" s="29">
        <v>40</v>
      </c>
      <c r="I55" s="30">
        <f t="shared" si="3"/>
        <v>48.4</v>
      </c>
    </row>
    <row r="56" spans="1:9" ht="57.75" thickBot="1" x14ac:dyDescent="0.25">
      <c r="A56" s="9" t="s">
        <v>63</v>
      </c>
      <c r="B56" s="16" t="s">
        <v>26</v>
      </c>
      <c r="C56" s="48" t="s">
        <v>107</v>
      </c>
      <c r="D56" s="5" t="s">
        <v>4</v>
      </c>
      <c r="E56" s="5">
        <v>500</v>
      </c>
      <c r="F56" s="5">
        <v>21</v>
      </c>
      <c r="G56" s="49">
        <f t="shared" si="2"/>
        <v>3.2000000000000001E-2</v>
      </c>
      <c r="H56" s="33">
        <v>16</v>
      </c>
      <c r="I56" s="30">
        <f t="shared" si="3"/>
        <v>19.36</v>
      </c>
    </row>
    <row r="57" spans="1:9" ht="15.75" thickBot="1" x14ac:dyDescent="0.25">
      <c r="G57" s="47" t="s">
        <v>89</v>
      </c>
      <c r="H57" s="39">
        <f>SUM(H51:H56)</f>
        <v>491</v>
      </c>
      <c r="I57" s="39">
        <f>SUM(I51:I56)</f>
        <v>594.11</v>
      </c>
    </row>
    <row r="59" spans="1:9" x14ac:dyDescent="0.2">
      <c r="B59" s="2" t="s">
        <v>79</v>
      </c>
      <c r="D59" s="2"/>
      <c r="E59" s="2"/>
      <c r="F59" s="2"/>
      <c r="G59" s="8"/>
      <c r="H59" s="8"/>
      <c r="I59" s="8"/>
    </row>
    <row r="60" spans="1:9" x14ac:dyDescent="0.2">
      <c r="B60" s="2" t="s">
        <v>80</v>
      </c>
    </row>
    <row r="61" spans="1:9" x14ac:dyDescent="0.2">
      <c r="B61" s="2" t="s">
        <v>81</v>
      </c>
    </row>
  </sheetData>
  <mergeCells count="9">
    <mergeCell ref="B17:I17"/>
    <mergeCell ref="B15:I15"/>
    <mergeCell ref="B16:I16"/>
    <mergeCell ref="B5:I5"/>
    <mergeCell ref="B11:I11"/>
    <mergeCell ref="B12:I12"/>
    <mergeCell ref="B13:I13"/>
    <mergeCell ref="B14:I14"/>
    <mergeCell ref="B7:I7"/>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2025-01-31T07:31:09Z</dcterms:created>
  <dcterms:modified xsi:type="dcterms:W3CDTF">2025-01-31T07:31:16Z</dcterms:modified>
</cp:coreProperties>
</file>